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9" i="181" l="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<sst xmlns="http://schemas.openxmlformats.org/spreadsheetml/2006/main" count="282" uniqueCount="85">
  <si>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</si>
  <si>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</si>
  <si>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</si>
  <si>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</si>
  <si>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</si>
  <si>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</si>
  <si>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</si>
  <si>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</si>
  <si>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</si>
  <si>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</si>
  <si>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</si>
  <si>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</si>
  <si>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</si>
  <si>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</si>
  <si>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</si>
  <si>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</si>
  <si>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</si>
  <si>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</si>
  <si>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</si>
  <si>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</si>
  <si>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</si>
  <si>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</si>
  <si>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</si>
  <si>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</si>
  <si>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</si>
  <si>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</si>
  <si>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</si>
  <si>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</si>
  <si>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</si>
  <si>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</si>
  <si>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</si>
  <si>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</si>
  <si>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</si>
  <si>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</si>
  <si>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</si>
  <si>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</si>
  <si>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</si>
  <si>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</si>
  <si>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</si>
  <si>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</si>
  <si>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</si>
  <si>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</si>
  <si>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</si>
  <si>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</si>
  <si>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</si>
  <si>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</si>
  <si>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</si>
  <si>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</si>
  <si>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</si>
  <si>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</si>
  <si>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</si>
  <si>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</si>
  <si>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</si>
  <si>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</si>
  <si>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</si>
  <si>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</si>
  <si>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</si>
  <si>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</si>
  <si>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</si>
  <si>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</si>
  <si>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</si>
  <si>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</si>
  <si>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</si>
  <si>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</si>
  <si>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</si>
  <si>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</si>
  <si>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</si>
  <si>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</si>
  <si>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</si>
  <si>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</si>
  <si>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</si>
  <si>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</si>
  <si>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</si>
  <si>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</si>
  <si>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</si>
  <si>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</si>
  <si>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>Cable ACAR 750</t>
  </si>
  <si>
    <t xml:space="preserve">CIMENTACIÓN TORRE 500 kV 2C SUSPENSIÓN </t>
  </si>
  <si>
    <t xml:space="preserve">CIMENTACIÓN TORRE 500 kV 2C DEFLEXIÓN </t>
  </si>
  <si>
    <t>Conjunto de Suspensión 4 conductores/fase</t>
  </si>
  <si>
    <t>Conjunto de Tensión 4 conductores /fase</t>
  </si>
  <si>
    <t>3.b.12</t>
  </si>
  <si>
    <t>500 kV - 2C - 1km - ACAR 750 4 C/F Torre de acero</t>
  </si>
  <si>
    <t>Suministro, tendido y tensionado de cable conductor ACAR 750 4 conductores/fase</t>
  </si>
  <si>
    <t>Suministro, tendido y tensionado de cable conductor ACAR 750 4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</si>
</sst>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1676400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/>
      <c r="C16" s="165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/>
      <c r="C22" s="165"/>
      <c r="D22" s="157"/>
      <c r="E22" s="158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 t="s">
        <v>16</v>
      </c>
      <c r="C27" s="176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 t="s">
        <v>75</v>
      </c>
      <c r="C29" s="176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3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32:C32"/>
    <mergeCell ref="D32:E32"/>
    <mergeCell ref="B33:C33"/>
    <mergeCell ref="D33:E33"/>
    <mergeCell ref="B34:C34"/>
    <mergeCell ref="D34:E34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214" t="s">
        <v>44</v>
      </c>
      <c r="E14" s="215"/>
      <c r="F14" s="14">
        <v>16620</v>
      </c>
      <c r="G14" s="14" t="s">
        <v>31</v>
      </c>
      <c r="H14" s="14">
        <v>1.9</v>
      </c>
      <c r="I14" s="14">
        <f>F14*H14</f>
        <v>31578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214" t="s">
        <v>44</v>
      </c>
      <c r="E16" s="215"/>
      <c r="F16" s="14">
        <v>22692</v>
      </c>
      <c r="G16" s="14" t="s">
        <v>31</v>
      </c>
      <c r="H16" s="14">
        <v>0.45</v>
      </c>
      <c r="I16" s="14">
        <f>F16*H16</f>
        <v>10211.4</v>
      </c>
      <c r="J16" s="15" t="s">
        <v>31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41789.4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0"/>
      <c r="E20" s="171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2"/>
      <c r="C23" s="173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28*12</f>
        <v>336</v>
      </c>
      <c r="G15" s="14" t="s">
        <v>37</v>
      </c>
      <c r="H15" s="14">
        <v>1</v>
      </c>
      <c r="I15" s="14">
        <f>F15*H15</f>
        <v>336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79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28*18</f>
        <v>504</v>
      </c>
      <c r="G19" s="14" t="s">
        <v>37</v>
      </c>
      <c r="H19" s="14">
        <v>1</v>
      </c>
      <c r="I19" s="14">
        <f t="shared" si="0"/>
        <v>504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79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80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0"/>
      <c r="E22" s="171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2"/>
      <c r="C24" s="173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5" sqref="F15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- 2C - 1km - ACAR 750 4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76</v>
      </c>
      <c r="E15" s="167"/>
      <c r="F15" s="14">
        <f>1045*1.06*4</f>
        <v>4430.8</v>
      </c>
      <c r="G15" s="14" t="s">
        <v>17</v>
      </c>
      <c r="H15" s="14">
        <v>6</v>
      </c>
      <c r="I15" s="14">
        <f>F15*H15</f>
        <v>26584.800000000003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8"/>
      <c r="C17" s="169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0"/>
      <c r="E21" s="171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0"/>
      <c r="E22" s="171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74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2"/>
      <c r="C25" s="173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2"/>
      <c r="C26" s="173"/>
      <c r="D26" s="174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2"/>
      <c r="C27" s="173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5"/>
      <c r="C28" s="176"/>
      <c r="D28" s="174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2"/>
      <c r="C29" s="173"/>
      <c r="D29" s="174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2"/>
      <c r="C30" s="173"/>
      <c r="D30" s="174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2"/>
      <c r="C31" s="173"/>
      <c r="D31" s="174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2"/>
      <c r="C32" s="173"/>
      <c r="D32" s="174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2"/>
      <c r="C33" s="173"/>
      <c r="D33" s="174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2"/>
      <c r="C34" s="173"/>
      <c r="D34" s="174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2"/>
      <c r="C35" s="173"/>
      <c r="D35" s="174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2"/>
      <c r="C36" s="173"/>
      <c r="D36" s="174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7"/>
      <c r="C37" s="178"/>
      <c r="D37" s="179"/>
      <c r="E37" s="179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0"/>
      <c r="C38" s="181"/>
      <c r="D38" s="182"/>
      <c r="E38" s="182"/>
      <c r="F38" s="20"/>
      <c r="G38" s="183"/>
      <c r="H38" s="184"/>
      <c r="I38" s="21"/>
      <c r="J38" s="22"/>
      <c r="K38" s="18"/>
      <c r="L38" s="16"/>
      <c r="M38" s="17"/>
    </row>
    <row r="39" spans="2:13" ht="15" customHeight="1" x14ac:dyDescent="0.25">
      <c r="B39" s="185" t="s">
        <v>5</v>
      </c>
      <c r="C39" s="186"/>
      <c r="D39" s="186"/>
      <c r="E39" s="187"/>
      <c r="F39" s="188" t="s">
        <v>6</v>
      </c>
      <c r="G39" s="189"/>
      <c r="H39" s="189"/>
      <c r="I39" s="189"/>
      <c r="J39" s="190"/>
      <c r="K39" s="199" t="s">
        <v>7</v>
      </c>
      <c r="L39" s="200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1" t="s">
        <v>66</v>
      </c>
      <c r="C41" s="202"/>
      <c r="D41" s="202"/>
      <c r="E41" s="203"/>
      <c r="F41" s="204" t="s">
        <v>67</v>
      </c>
      <c r="G41" s="205"/>
      <c r="H41" s="205"/>
      <c r="I41" s="205"/>
      <c r="J41" s="206"/>
      <c r="K41" s="207" t="s">
        <v>68</v>
      </c>
      <c r="L41" s="208"/>
      <c r="M41" s="25"/>
    </row>
    <row r="42" spans="2:13" ht="15" customHeight="1" x14ac:dyDescent="0.25">
      <c r="B42" s="209"/>
      <c r="C42" s="210"/>
      <c r="D42" s="210"/>
      <c r="E42" s="211"/>
      <c r="F42" s="204"/>
      <c r="G42" s="205"/>
      <c r="H42" s="205"/>
      <c r="I42" s="205"/>
      <c r="J42" s="206"/>
      <c r="K42" s="212"/>
      <c r="L42" s="213"/>
      <c r="M42" s="24"/>
    </row>
    <row r="43" spans="2:13" ht="15.75" customHeight="1" thickBot="1" x14ac:dyDescent="0.3">
      <c r="B43" s="191"/>
      <c r="C43" s="192"/>
      <c r="D43" s="192"/>
      <c r="E43" s="193"/>
      <c r="F43" s="194"/>
      <c r="G43" s="195"/>
      <c r="H43" s="195"/>
      <c r="I43" s="195"/>
      <c r="J43" s="196"/>
      <c r="K43" s="197"/>
      <c r="L43" s="198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6.28515625" customWidth="1"/>
    <col min="2" max="2" width="40.5703125" customWidth="1"/>
  </cols>
  <sheetData>
    <row r="6" spans="1:6" x14ac:dyDescent="0.25">
      <c r="A6" s="82" t="s">
        <v>81</v>
      </c>
      <c r="B6" s="82" t="s">
        <v>82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41789.4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84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2018-08-24T02:27:37Z</dcterms:modified>
</cp:coreProperties>
</file>